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<sst xmlns="http://schemas.openxmlformats.org/spreadsheetml/2006/main" count="200" uniqueCount="102">
  <si>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</si>
  <si>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</si>
  <si>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</si>
  <si>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</si>
  <si>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</si>
  <si>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</si>
  <si>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</si>
  <si>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</si>
  <si>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</si>
  <si>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</si>
  <si>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</si>
  <si>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</si>
  <si>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</si>
  <si>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</si>
  <si>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</si>
  <si>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</si>
  <si>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</si>
  <si>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</si>
  <si>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</si>
  <si>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</si>
  <si>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</si>
  <si>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</si>
  <si>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</si>
  <si>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</si>
  <si>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</si>
  <si>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</si>
  <si>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</si>
  <si>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</si>
  <si>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</si>
  <si>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</si>
  <si>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</si>
  <si>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</si>
  <si>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</si>
  <si>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</si>
  <si>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</si>
  <si>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</si>
  <si>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</si>
  <si>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</si>
  <si>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</si>
  <si>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</si>
  <si>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</si>
  <si>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</si>
  <si>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</si>
  <si>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</si>
  <si>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</si>
  <si>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</si>
  <si>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</si>
  <si>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</si>
  <si>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</si>
  <si>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</si>
  <si>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</si>
  <si>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</si>
  <si>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</si>
  <si>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</si>
  <si>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</si>
  <si>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</si>
  <si>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</si>
  <si>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</si>
  <si>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</si>
  <si>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</si>
  <si>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</si>
  <si>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</si>
  <si>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</si>
  <si>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</si>
  <si>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</si>
  <si>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</si>
  <si>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</si>
  <si>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</si>
  <si>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</si>
  <si>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</si>
  <si>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</si>
  <si>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</si>
  <si>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</si>
  <si>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</si>
  <si>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</si>
  <si>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</si>
  <si>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</si>
  <si>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</si>
  <si>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</si>
  <si>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</si>
  <si>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</si>
  <si>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</si>
  <si>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</si>
  <si>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</si>
  <si>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</si>
  <si>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</si>
  <si>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</si>
  <si>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</si>
  <si>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</si>
  <si>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</si>
  <si>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</si>
  <si>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</si>
  <si>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</si>
  <si>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</si>
  <si>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</si>
  <si>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</si>
  <si>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</si>
  <si>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</si>
  <si>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2026</t>
  </si>
  <si>
    <t>P_Кп_25_ЛК15_017621</t>
  </si>
  <si>
    <t xml:space="preserve">Электроснабжение ЭПУ потребителей в соответствии с договором на ТП № 1-41-25-0230 г. Кропоткин </t>
  </si>
  <si>
    <t>0,044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</si>
</sst>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topLeftCell="D1" zoomScale="55" zoomScaleNormal="55" zoomScaleSheetLayoutView="55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86.07589759999999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1-41-25-0230 г. Кропоткин </v>
      </c>
      <c r="D20" s="95" t="str">
        <f>D19</f>
        <v>P_Кп_25_ЛК15_017621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48.437980799999991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1-41-25-0230 г. Кропоткин </v>
      </c>
      <c r="D21" s="95" t="str">
        <f>D19</f>
        <v>P_Кп_25_ЛК15_017621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33.062180799999993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1-41-25-0230 г. Кропоткин </v>
      </c>
      <c r="D22" s="95" t="str">
        <f>D19</f>
        <v>P_Кп_25_ЛК15_017621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401.6060592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1-41-25-0230 г. Кропоткин </v>
      </c>
      <c r="D15" s="93" t="str">
        <f>'20.1'!D19</f>
        <v>P_Кп_25_ЛК15_017621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H34" sqref="H3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1-41-25-0230 г. Кропоткин </v>
      </c>
      <c r="D15" s="93" t="str">
        <f>'20.1'!D19</f>
        <v>P_Кп_25_ЛК15_017621</v>
      </c>
      <c r="E15" s="67"/>
      <c r="F15" s="67"/>
      <c r="G15" s="38">
        <f>'20.1'!U23/1000</f>
        <v>0.40160605920000003</v>
      </c>
      <c r="H15" s="38">
        <f>G15*1.2</f>
        <v>0.48192727103999999</v>
      </c>
      <c r="I15" s="75">
        <f>H15*'20.4'!C14/100*'20.4'!D14/100*'20.4'!E14/100*'20.4'!F14/100*'20.4'!G14/100</f>
        <v>0.67063470156737603</v>
      </c>
      <c r="J15" s="38">
        <f>'20.2'!M16/1000</f>
        <v>0</v>
      </c>
      <c r="K15" s="38">
        <f>I15+J15</f>
        <v>0.67063470156737603</v>
      </c>
      <c r="L15" s="75"/>
      <c r="M15" s="79">
        <f>K15-L15</f>
        <v>0.67063470156737603</v>
      </c>
      <c r="N15" s="75"/>
      <c r="O15" s="74">
        <f>H15-N15</f>
        <v>0.48192727103999999</v>
      </c>
      <c r="P15" s="75">
        <f>SUM(Q15:W15)</f>
        <v>0.60499999999999998</v>
      </c>
      <c r="Q15" s="77">
        <v>0</v>
      </c>
      <c r="R15" s="78">
        <v>0</v>
      </c>
      <c r="S15" s="78"/>
      <c r="T15" s="80">
        <v>0.60499999999999998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2026-08-06T07:51:41Z</dcterms:modified>
</cp:coreProperties>
</file>